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036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<sst xmlns="http://schemas.openxmlformats.org/spreadsheetml/2006/main" count="24">
  <si>
    <t xml:space="preserve">附件4   </t>
  </si>
  <si>
    <t>月度建筑工人工资审核清单（      月）</t>
  </si>
  <si>
    <r>
      <rPr>
        <b/>
        <sz val="14"/>
        <color theme="1"/>
        <rFont val="仿宋_GB2312"/>
        <charset val="134"/>
      </rPr>
      <t>（公示时间：</t>
    </r>
    <r>
      <rPr>
        <b/>
        <u/>
        <sz val="14"/>
        <color theme="1"/>
        <rFont val="仿宋_GB2312"/>
        <charset val="134"/>
      </rPr>
      <t xml:space="preserve">        </t>
    </r>
    <r>
      <rPr>
        <b/>
        <sz val="14"/>
        <color theme="1"/>
        <rFont val="仿宋_GB2312"/>
        <charset val="134"/>
      </rPr>
      <t>年</t>
    </r>
    <r>
      <rPr>
        <b/>
        <u/>
        <sz val="14"/>
        <color theme="1"/>
        <rFont val="仿宋_GB2312"/>
        <charset val="134"/>
      </rPr>
      <t xml:space="preserve">    </t>
    </r>
    <r>
      <rPr>
        <b/>
        <sz val="14"/>
        <color theme="1"/>
        <rFont val="仿宋_GB2312"/>
        <charset val="134"/>
      </rPr>
      <t>月</t>
    </r>
    <r>
      <rPr>
        <b/>
        <u/>
        <sz val="14"/>
        <color theme="1"/>
        <rFont val="仿宋_GB2312"/>
        <charset val="134"/>
      </rPr>
      <t xml:space="preserve">    </t>
    </r>
    <r>
      <rPr>
        <b/>
        <sz val="14"/>
        <color theme="1"/>
        <rFont val="仿宋_GB2312"/>
        <charset val="134"/>
      </rPr>
      <t>日至</t>
    </r>
    <r>
      <rPr>
        <b/>
        <u/>
        <sz val="14"/>
        <color theme="1"/>
        <rFont val="仿宋_GB2312"/>
        <charset val="134"/>
      </rPr>
      <t xml:space="preserve">        </t>
    </r>
    <r>
      <rPr>
        <b/>
        <sz val="14"/>
        <color theme="1"/>
        <rFont val="仿宋_GB2312"/>
        <charset val="134"/>
      </rPr>
      <t>年</t>
    </r>
    <r>
      <rPr>
        <b/>
        <u/>
        <sz val="14"/>
        <color theme="1"/>
        <rFont val="仿宋_GB2312"/>
        <charset val="134"/>
      </rPr>
      <t xml:space="preserve">    </t>
    </r>
    <r>
      <rPr>
        <b/>
        <sz val="14"/>
        <color theme="1"/>
        <rFont val="仿宋_GB2312"/>
        <charset val="134"/>
      </rPr>
      <t>月</t>
    </r>
    <r>
      <rPr>
        <b/>
        <u/>
        <sz val="14"/>
        <color theme="1"/>
        <rFont val="仿宋_GB2312"/>
        <charset val="134"/>
      </rPr>
      <t xml:space="preserve">    </t>
    </r>
    <r>
      <rPr>
        <b/>
        <sz val="14"/>
        <color theme="1"/>
        <rFont val="仿宋_GB2312"/>
        <charset val="134"/>
      </rPr>
      <t>日）</t>
    </r>
  </si>
  <si>
    <t>工班名称：</t>
  </si>
  <si>
    <t>用工企业名称：</t>
  </si>
  <si>
    <t>姓名</t>
  </si>
  <si>
    <t>性别</t>
  </si>
  <si>
    <t>身份证号码</t>
  </si>
  <si>
    <t>联系电话</t>
  </si>
  <si>
    <t>当月出勤天数</t>
  </si>
  <si>
    <t>当月应发工资（元）</t>
  </si>
  <si>
    <t>签字确认</t>
  </si>
  <si>
    <t>签字确认栏</t>
  </si>
  <si>
    <t xml:space="preserve">工班长：                   </t>
  </si>
  <si>
    <t>分包企业</t>
  </si>
  <si>
    <t xml:space="preserve">劳资专管员：             </t>
  </si>
  <si>
    <t>年   月   日</t>
  </si>
  <si>
    <t>总承包企业</t>
  </si>
  <si>
    <t xml:space="preserve">项目负责人：             </t>
  </si>
  <si>
    <t>（公章）</t>
  </si>
  <si>
    <t xml:space="preserve">项目经理：               </t>
  </si>
  <si>
    <t xml:space="preserve">（公章） </t>
  </si>
  <si>
    <t>年  月  日</t>
  </si>
  <si>
    <t>注：1、月度民工工资支付清单按用工企业分别填报，一起公示；2、公示时间不得少于3天；3、公示期满后，如无异议，民工本人、各班组长、分包企业劳资专管员和项目负责人、总承包企业劳资专管员和项目负责人签字并加盖总承包企业公章，报项目建设单位，作为支付工人工资的重要依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</si>
</sst>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22"/>
      <color theme="1"/>
      <name val="仿宋_GB2312"/>
      <charset val="134"/>
    </font>
    <font>
      <b/>
      <u/>
      <sz val="22"/>
      <color theme="1"/>
      <name val="仿宋_GB2312"/>
      <charset val="134"/>
    </font>
    <font>
      <b/>
      <sz val="14"/>
      <color theme="1"/>
      <name val="仿宋_GB2312"/>
      <charset val="134"/>
    </font>
    <font>
      <sz val="12"/>
      <color theme="1"/>
      <name val="仿宋_GB2312"/>
      <charset val="134"/>
    </font>
    <font>
      <u/>
      <sz val="18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19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15" borderId="21" applyNumberFormat="0" applyAlignment="0" applyProtection="0">
      <alignment vertical="center"/>
    </xf>
    <xf numFmtId="0" fontId="18" fillId="15" borderId="16" applyNumberFormat="0" applyAlignment="0" applyProtection="0">
      <alignment vertical="center"/>
    </xf>
    <xf numFmtId="0" fontId="15" fillId="9" borderId="15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wrapText="1"/>
    </xf>
    <xf numFmtId="0" fontId="5" fillId="0" borderId="13" xfId="0" applyFont="1" applyBorder="1" applyAlignment="1">
      <alignment horizontal="left" wrapText="1"/>
    </xf>
    <xf numFmtId="0" fontId="5" fillId="0" borderId="14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0" fillId="0" borderId="0" xfId="0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6"/>
  <sheetViews>
    <sheetView tabSelected="1" view="pageBreakPreview" zoomScale="90" zoomScaleNormal="100" zoomScaleSheetLayoutView="90" workbookViewId="0">
      <selection activeCell="B1" sqref="B1:I1"/>
    </sheetView>
  </sheetViews>
  <sheetFormatPr defaultColWidth="9" defaultRowHeight="13.5"/>
  <cols>
    <col min="1" max="1" width="17.75" style="1" customWidth="1"/>
    <col min="2" max="2" width="9.375" style="1" customWidth="1"/>
    <col min="3" max="3" width="24.25" style="1" customWidth="1"/>
    <col min="4" max="4" width="8.625" style="1" customWidth="1"/>
    <col min="5" max="5" width="24.5" style="1" customWidth="1"/>
    <col min="6" max="6" width="15" style="1" customWidth="1"/>
    <col min="7" max="7" width="7.25" style="1" customWidth="1"/>
    <col min="8" max="8" width="16.375" style="1" customWidth="1"/>
    <col min="9" max="9" width="17.125" style="1" customWidth="1"/>
    <col min="10" max="12" width="9" style="1"/>
    <col min="13" max="13" width="9.375" style="1"/>
    <col min="14" max="14" width="9" style="1"/>
    <col min="15" max="15" width="10.375" style="1"/>
    <col min="16" max="16384" width="9" style="1"/>
  </cols>
  <sheetData>
    <row r="1" ht="40.5" customHeight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28"/>
      <c r="K1" s="28"/>
    </row>
    <row r="2" ht="27.75" customHeight="1" spans="1:11">
      <c r="A2" s="5" t="s">
        <v>2</v>
      </c>
      <c r="B2" s="5"/>
      <c r="C2" s="5"/>
      <c r="D2" s="5"/>
      <c r="E2" s="5"/>
      <c r="F2" s="5"/>
      <c r="G2" s="5"/>
      <c r="H2" s="5"/>
      <c r="I2" s="5"/>
      <c r="J2" s="28"/>
      <c r="K2" s="28"/>
    </row>
    <row r="3" ht="42" customHeight="1" spans="1:9">
      <c r="A3" s="6" t="s">
        <v>3</v>
      </c>
      <c r="B3" s="6"/>
      <c r="C3" s="6"/>
      <c r="D3" s="6"/>
      <c r="E3" s="6"/>
      <c r="F3" s="6" t="s">
        <v>4</v>
      </c>
      <c r="G3" s="6"/>
      <c r="H3" s="6"/>
      <c r="I3" s="6"/>
    </row>
    <row r="4" ht="24" customHeight="1" spans="1:9">
      <c r="A4" s="6" t="s">
        <v>5</v>
      </c>
      <c r="B4" s="6" t="s">
        <v>6</v>
      </c>
      <c r="C4" s="7" t="s">
        <v>7</v>
      </c>
      <c r="D4" s="8"/>
      <c r="E4" s="6" t="s">
        <v>8</v>
      </c>
      <c r="F4" s="6" t="s">
        <v>9</v>
      </c>
      <c r="G4" s="7" t="s">
        <v>10</v>
      </c>
      <c r="H4" s="8"/>
      <c r="I4" s="6" t="s">
        <v>11</v>
      </c>
    </row>
    <row r="5" ht="27.75" customHeight="1" spans="1:15">
      <c r="A5" s="6"/>
      <c r="B5" s="6"/>
      <c r="C5" s="7"/>
      <c r="D5" s="8"/>
      <c r="E5" s="6"/>
      <c r="F5" s="6"/>
      <c r="G5" s="7"/>
      <c r="H5" s="8"/>
      <c r="I5" s="6"/>
      <c r="K5" s="1">
        <f>(1200+1070+388.5+79.5+111)*5</f>
        <v>14245</v>
      </c>
      <c r="L5" s="1">
        <v>14245</v>
      </c>
      <c r="O5" s="29">
        <f>SUM(O8:P10)-20</f>
        <v>26516</v>
      </c>
    </row>
    <row r="6" ht="27.75" customHeight="1" spans="1:12">
      <c r="A6" s="6"/>
      <c r="B6" s="6"/>
      <c r="C6" s="7"/>
      <c r="D6" s="8"/>
      <c r="E6" s="6"/>
      <c r="F6" s="6"/>
      <c r="G6" s="7"/>
      <c r="H6" s="8"/>
      <c r="I6" s="6"/>
      <c r="L6" s="1">
        <v>2000</v>
      </c>
    </row>
    <row r="7" ht="27.75" customHeight="1" spans="1:12">
      <c r="A7" s="6"/>
      <c r="B7" s="6"/>
      <c r="C7" s="7"/>
      <c r="D7" s="8"/>
      <c r="E7" s="6"/>
      <c r="F7" s="6"/>
      <c r="G7" s="7"/>
      <c r="H7" s="8"/>
      <c r="I7" s="6"/>
      <c r="K7" s="1">
        <f>(1750+2160+2031+1850)</f>
        <v>7791</v>
      </c>
      <c r="L7" s="1">
        <v>7791</v>
      </c>
    </row>
    <row r="8" ht="27.75" customHeight="1" spans="1:16">
      <c r="A8" s="6"/>
      <c r="B8" s="6"/>
      <c r="C8" s="7"/>
      <c r="D8" s="8"/>
      <c r="E8" s="6"/>
      <c r="F8" s="6"/>
      <c r="G8" s="7"/>
      <c r="H8" s="8"/>
      <c r="I8" s="6"/>
      <c r="L8" s="1">
        <v>2500</v>
      </c>
      <c r="O8" s="30">
        <f>SUM(M10)+400+2031+500</f>
        <v>9328.5</v>
      </c>
      <c r="P8" s="30">
        <f>1942.5+400+1750+500</f>
        <v>4592.5</v>
      </c>
    </row>
    <row r="9" ht="27.75" customHeight="1" spans="1:16">
      <c r="A9" s="6"/>
      <c r="B9" s="6"/>
      <c r="C9" s="7"/>
      <c r="D9" s="8"/>
      <c r="E9" s="6"/>
      <c r="F9" s="6"/>
      <c r="G9" s="7"/>
      <c r="H9" s="8"/>
      <c r="I9" s="6"/>
      <c r="O9" s="30">
        <f>2160+900</f>
        <v>3060</v>
      </c>
      <c r="P9" s="30">
        <f>5350+400+1850+500</f>
        <v>8100</v>
      </c>
    </row>
    <row r="10" ht="27.75" customHeight="1" spans="1:16">
      <c r="A10" s="6"/>
      <c r="B10" s="6"/>
      <c r="C10" s="7"/>
      <c r="D10" s="8"/>
      <c r="E10" s="6"/>
      <c r="F10" s="6"/>
      <c r="G10" s="7"/>
      <c r="H10" s="8"/>
      <c r="I10" s="6"/>
      <c r="L10" s="1">
        <f>1200+79.5</f>
        <v>1279.5</v>
      </c>
      <c r="M10" s="29">
        <f>L10*5</f>
        <v>6397.5</v>
      </c>
      <c r="O10" s="30">
        <f>555+900</f>
        <v>1455</v>
      </c>
      <c r="P10" s="30"/>
    </row>
    <row r="11" ht="27.75" customHeight="1" spans="1:15">
      <c r="A11" s="6"/>
      <c r="B11" s="6"/>
      <c r="C11" s="7"/>
      <c r="D11" s="8"/>
      <c r="E11" s="6"/>
      <c r="F11" s="6"/>
      <c r="G11" s="7"/>
      <c r="H11" s="8"/>
      <c r="I11" s="6"/>
      <c r="J11" s="1">
        <f>1070*5</f>
        <v>5350</v>
      </c>
      <c r="L11" s="1">
        <f>450*5</f>
        <v>2250</v>
      </c>
      <c r="O11" s="29">
        <f>SUM(M10,L12,L14)+555</f>
        <v>14245</v>
      </c>
    </row>
    <row r="12" ht="27.75" customHeight="1" spans="1:15">
      <c r="A12" s="6"/>
      <c r="B12" s="6"/>
      <c r="C12" s="7"/>
      <c r="D12" s="8"/>
      <c r="E12" s="6"/>
      <c r="F12" s="6"/>
      <c r="G12" s="7"/>
      <c r="H12" s="8"/>
      <c r="I12" s="6"/>
      <c r="L12" s="1">
        <f>388.5*5</f>
        <v>1942.5</v>
      </c>
      <c r="O12" s="1">
        <f>2031+2160+1750+1850</f>
        <v>7791</v>
      </c>
    </row>
    <row r="13" ht="34.5" customHeight="1" spans="1:17">
      <c r="A13" s="9" t="s">
        <v>12</v>
      </c>
      <c r="B13" s="10" t="s">
        <v>13</v>
      </c>
      <c r="C13" s="11"/>
      <c r="D13" s="12" t="s">
        <v>14</v>
      </c>
      <c r="E13" s="13" t="s">
        <v>15</v>
      </c>
      <c r="F13" s="14" t="s">
        <v>16</v>
      </c>
      <c r="G13" s="9" t="s">
        <v>17</v>
      </c>
      <c r="H13" s="15" t="s">
        <v>15</v>
      </c>
      <c r="I13" s="14" t="s">
        <v>16</v>
      </c>
      <c r="K13" s="1">
        <v>1811</v>
      </c>
      <c r="L13" s="1">
        <f>350*5</f>
        <v>1750</v>
      </c>
      <c r="N13" s="1">
        <f>K13-L13</f>
        <v>61</v>
      </c>
      <c r="O13" s="1">
        <v>2000</v>
      </c>
      <c r="Q13" s="1">
        <f>13690+1600+7791+2000</f>
        <v>25081</v>
      </c>
    </row>
    <row r="14" ht="20.25" customHeight="1" spans="1:15">
      <c r="A14" s="16"/>
      <c r="B14" s="17"/>
      <c r="C14" s="18"/>
      <c r="D14" s="19"/>
      <c r="E14" s="20" t="s">
        <v>18</v>
      </c>
      <c r="F14" s="12" t="s">
        <v>19</v>
      </c>
      <c r="G14" s="16"/>
      <c r="H14" s="20" t="s">
        <v>20</v>
      </c>
      <c r="I14" s="31" t="s">
        <v>21</v>
      </c>
      <c r="L14" s="1">
        <f>1070*5</f>
        <v>5350</v>
      </c>
      <c r="O14" s="1">
        <v>2500</v>
      </c>
    </row>
    <row r="15" ht="36" customHeight="1" spans="1:15">
      <c r="A15" s="21"/>
      <c r="B15" s="22" t="s">
        <v>22</v>
      </c>
      <c r="C15" s="23"/>
      <c r="D15" s="24"/>
      <c r="E15" s="25"/>
      <c r="F15" s="26" t="s">
        <v>16</v>
      </c>
      <c r="G15" s="21"/>
      <c r="H15" s="25"/>
      <c r="I15" s="26" t="s">
        <v>16</v>
      </c>
      <c r="K15" s="1">
        <v>555</v>
      </c>
      <c r="L15" s="1">
        <f>370*5</f>
        <v>1850</v>
      </c>
      <c r="O15" s="1">
        <f>SUM(O11:O14)</f>
        <v>26536</v>
      </c>
    </row>
    <row r="16" ht="58.5" customHeight="1" spans="1:13">
      <c r="A16" s="27" t="s">
        <v>23</v>
      </c>
      <c r="B16" s="27"/>
      <c r="C16" s="27"/>
      <c r="D16" s="27"/>
      <c r="E16" s="27"/>
      <c r="F16" s="27"/>
      <c r="G16" s="27"/>
      <c r="H16" s="27"/>
      <c r="I16" s="27"/>
      <c r="M16" s="32"/>
    </row>
  </sheetData>
  <mergeCells count="31">
    <mergeCell ref="B1:I1"/>
    <mergeCell ref="A2:I2"/>
    <mergeCell ref="B3:E3"/>
    <mergeCell ref="G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B15:C15"/>
    <mergeCell ref="A16:I16"/>
    <mergeCell ref="A13:A15"/>
    <mergeCell ref="D13:D15"/>
    <mergeCell ref="E14:E15"/>
    <mergeCell ref="G13:G15"/>
    <mergeCell ref="H14:H15"/>
    <mergeCell ref="J15:J16"/>
    <mergeCell ref="B13:C14"/>
  </mergeCells>
  <printOptions horizontalCentered="1"/>
  <pageMargins left="0.229166666666667" right="0.25" top="0.46875" bottom="0.46875" header="0.238888888888889" footer="0.159027777777778"/>
  <pageSetup paperSize="9" scale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2018-08-22T12:34:32Z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2052-10.8.0.5918</vt:lpwstr>
  </property>
</Properties>
</file>